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роект Бюджета 2023-2025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K13" i="18" l="1"/>
  <c r="G13" i="18"/>
  <c r="C13" i="18"/>
  <c r="K12" i="18"/>
  <c r="G12" i="18"/>
  <c r="C12" i="18"/>
  <c r="K11" i="18"/>
  <c r="G11" i="18"/>
  <c r="C11" i="18"/>
  <c r="K10" i="18"/>
  <c r="G10" i="18"/>
  <c r="C10" i="18"/>
  <c r="N8" i="18"/>
  <c r="M8" i="18"/>
  <c r="L8" i="18"/>
  <c r="J8" i="18"/>
  <c r="I8" i="18"/>
  <c r="H8" i="18"/>
  <c r="F8" i="18"/>
  <c r="E8" i="18"/>
  <c r="D8" i="18"/>
  <c r="G8" i="18" l="1"/>
  <c r="C8" i="18"/>
  <c r="K8" i="18"/>
</calcChain>
</file>

<file path=xl/sharedStrings.xml><?xml version="1.0" encoding="utf-8"?>
<sst xmlns="http://schemas.openxmlformats.org/spreadsheetml/2006/main" count="32" uniqueCount="20">
  <si>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</si>
  <si>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</si>
  <si>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</si>
  <si>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</si>
  <si>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</si>
  <si>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</si>
  <si>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</si>
  <si>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</si>
  <si>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</si>
  <si>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</si>
  <si>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</si>
  <si>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</si>
  <si>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</si>
  <si>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</si>
  <si>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</si>
  <si>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</si>
  <si>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</si>
  <si>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</si>
  <si>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</si>
  <si>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Строительство ВЗУ Есино                г.о. Электросталь (в том числе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</si>
</sst>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1" width="8.7109375" style="5" customWidth="1"/>
    <col min="12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customFormat="1" ht="68.099999999999994" customHeight="1" x14ac:dyDescent="0.25">
      <c r="B1" s="3"/>
      <c r="C1" s="3"/>
      <c r="D1" s="3"/>
      <c r="J1" s="32" t="s">
        <v>11</v>
      </c>
      <c r="K1" s="32"/>
      <c r="L1" s="32"/>
      <c r="M1" s="32"/>
      <c r="N1" s="32"/>
    </row>
    <row r="2" spans="1:14" s="1" customFormat="1" ht="47.65" customHeight="1" x14ac:dyDescent="0.2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1" customFormat="1" ht="1.5" hidden="1" customHeight="1" x14ac:dyDescent="0.25">
      <c r="A3" s="36"/>
      <c r="B3" s="36"/>
      <c r="F3" s="2"/>
    </row>
    <row r="4" spans="1:14" s="4" customFormat="1" ht="41.45" customHeight="1" x14ac:dyDescent="0.25">
      <c r="A4" s="37" t="s">
        <v>4</v>
      </c>
      <c r="B4" s="38" t="s">
        <v>3</v>
      </c>
      <c r="C4" s="33" t="s">
        <v>12</v>
      </c>
      <c r="D4" s="33"/>
      <c r="E4" s="33"/>
      <c r="F4" s="33"/>
      <c r="G4" s="33" t="s">
        <v>17</v>
      </c>
      <c r="H4" s="33"/>
      <c r="I4" s="33"/>
      <c r="J4" s="33"/>
      <c r="K4" s="33" t="s">
        <v>18</v>
      </c>
      <c r="L4" s="33"/>
      <c r="M4" s="33"/>
      <c r="N4" s="33"/>
    </row>
    <row r="5" spans="1:14" s="4" customFormat="1" ht="12.6" customHeight="1" x14ac:dyDescent="0.25">
      <c r="A5" s="37"/>
      <c r="B5" s="38"/>
      <c r="C5" s="34" t="s">
        <v>0</v>
      </c>
      <c r="D5" s="29" t="s">
        <v>1</v>
      </c>
      <c r="E5" s="30"/>
      <c r="F5" s="31"/>
      <c r="G5" s="34" t="s">
        <v>0</v>
      </c>
      <c r="H5" s="29" t="s">
        <v>1</v>
      </c>
      <c r="I5" s="30"/>
      <c r="J5" s="31"/>
      <c r="K5" s="34" t="s">
        <v>0</v>
      </c>
      <c r="L5" s="29" t="s">
        <v>1</v>
      </c>
      <c r="M5" s="30"/>
      <c r="N5" s="31"/>
    </row>
    <row r="6" spans="1:14" s="4" customFormat="1" ht="37.5" customHeight="1" x14ac:dyDescent="0.25">
      <c r="A6" s="37"/>
      <c r="B6" s="38"/>
      <c r="C6" s="34"/>
      <c r="D6" s="28" t="s">
        <v>10</v>
      </c>
      <c r="E6" s="28" t="s">
        <v>2</v>
      </c>
      <c r="F6" s="28" t="s">
        <v>5</v>
      </c>
      <c r="G6" s="34"/>
      <c r="H6" s="28" t="s">
        <v>10</v>
      </c>
      <c r="I6" s="28" t="s">
        <v>2</v>
      </c>
      <c r="J6" s="28" t="s">
        <v>5</v>
      </c>
      <c r="K6" s="34"/>
      <c r="L6" s="28" t="s">
        <v>10</v>
      </c>
      <c r="M6" s="28" t="s">
        <v>2</v>
      </c>
      <c r="N6" s="28" t="s">
        <v>5</v>
      </c>
    </row>
    <row r="7" spans="1:14" s="4" customFormat="1" ht="12" customHeight="1" x14ac:dyDescent="0.25">
      <c r="A7" s="10">
        <v>1</v>
      </c>
      <c r="B7" s="11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s="8" customFormat="1" ht="17.25" customHeight="1" x14ac:dyDescent="0.25">
      <c r="A8" s="12"/>
      <c r="B8" s="13" t="s">
        <v>0</v>
      </c>
      <c r="C8" s="24">
        <f t="shared" ref="C8:N8" si="0">SUM(C10:C13)</f>
        <v>10011.9</v>
      </c>
      <c r="D8" s="24">
        <f t="shared" si="0"/>
        <v>0</v>
      </c>
      <c r="E8" s="24">
        <f t="shared" si="0"/>
        <v>7478.9</v>
      </c>
      <c r="F8" s="24">
        <f t="shared" si="0"/>
        <v>2533</v>
      </c>
      <c r="G8" s="24">
        <f t="shared" si="0"/>
        <v>271028</v>
      </c>
      <c r="H8" s="24">
        <f t="shared" si="0"/>
        <v>0</v>
      </c>
      <c r="I8" s="24">
        <f t="shared" si="0"/>
        <v>238853.5</v>
      </c>
      <c r="J8" s="24">
        <f t="shared" si="0"/>
        <v>32174.5</v>
      </c>
      <c r="K8" s="24">
        <f t="shared" si="0"/>
        <v>862249.9</v>
      </c>
      <c r="L8" s="24">
        <f t="shared" si="0"/>
        <v>0</v>
      </c>
      <c r="M8" s="24">
        <f t="shared" si="0"/>
        <v>712582.2</v>
      </c>
      <c r="N8" s="24">
        <f t="shared" si="0"/>
        <v>149667.70000000001</v>
      </c>
    </row>
    <row r="9" spans="1:14" s="4" customFormat="1" ht="10.5" customHeight="1" x14ac:dyDescent="0.25">
      <c r="A9" s="14"/>
      <c r="B9" s="15" t="s">
        <v>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16"/>
    </row>
    <row r="10" spans="1:14" s="4" customFormat="1" ht="79.5" customHeight="1" x14ac:dyDescent="0.25">
      <c r="A10" s="17" t="s">
        <v>6</v>
      </c>
      <c r="B10" s="18" t="s">
        <v>13</v>
      </c>
      <c r="C10" s="26">
        <f>+E10+F10</f>
        <v>0</v>
      </c>
      <c r="D10" s="26">
        <v>0</v>
      </c>
      <c r="E10" s="27">
        <v>0</v>
      </c>
      <c r="F10" s="27">
        <v>0</v>
      </c>
      <c r="G10" s="26">
        <f t="shared" ref="G10:G13" si="1">+I10+J10</f>
        <v>176095.4</v>
      </c>
      <c r="H10" s="26">
        <v>0</v>
      </c>
      <c r="I10" s="27">
        <v>167290.6</v>
      </c>
      <c r="J10" s="27">
        <v>8804.7999999999993</v>
      </c>
      <c r="K10" s="26">
        <f t="shared" ref="K10:K13" si="2">+M10+N10</f>
        <v>178947.4</v>
      </c>
      <c r="L10" s="26">
        <v>0</v>
      </c>
      <c r="M10" s="27">
        <v>170000</v>
      </c>
      <c r="N10" s="19">
        <v>8947.4</v>
      </c>
    </row>
    <row r="11" spans="1:14" ht="60.75" customHeight="1" x14ac:dyDescent="0.25">
      <c r="A11" s="17" t="s">
        <v>7</v>
      </c>
      <c r="B11" s="18" t="s">
        <v>14</v>
      </c>
      <c r="C11" s="26">
        <f>+E11+F11</f>
        <v>0</v>
      </c>
      <c r="D11" s="26">
        <v>0</v>
      </c>
      <c r="E11" s="27">
        <v>0</v>
      </c>
      <c r="F11" s="27">
        <v>0</v>
      </c>
      <c r="G11" s="26">
        <f t="shared" si="1"/>
        <v>0</v>
      </c>
      <c r="H11" s="26">
        <v>0</v>
      </c>
      <c r="I11" s="27">
        <v>0</v>
      </c>
      <c r="J11" s="27">
        <v>0</v>
      </c>
      <c r="K11" s="26">
        <f t="shared" si="2"/>
        <v>113302.5</v>
      </c>
      <c r="L11" s="26">
        <v>0</v>
      </c>
      <c r="M11" s="27">
        <v>101972.2</v>
      </c>
      <c r="N11" s="27">
        <v>11330.3</v>
      </c>
    </row>
    <row r="12" spans="1:14" ht="27.75" customHeight="1" x14ac:dyDescent="0.25">
      <c r="A12" s="17" t="s">
        <v>8</v>
      </c>
      <c r="B12" s="20" t="s">
        <v>19</v>
      </c>
      <c r="C12" s="26">
        <f t="shared" ref="C12" si="3">+E12+F12</f>
        <v>10011.9</v>
      </c>
      <c r="D12" s="26">
        <v>0</v>
      </c>
      <c r="E12" s="27">
        <v>7478.9</v>
      </c>
      <c r="F12" s="27">
        <v>2533</v>
      </c>
      <c r="G12" s="26">
        <f t="shared" si="1"/>
        <v>70000</v>
      </c>
      <c r="H12" s="26">
        <v>0</v>
      </c>
      <c r="I12" s="27">
        <v>52290</v>
      </c>
      <c r="J12" s="19">
        <v>17710</v>
      </c>
      <c r="K12" s="26">
        <f t="shared" si="2"/>
        <v>0</v>
      </c>
      <c r="L12" s="26">
        <v>0</v>
      </c>
      <c r="M12" s="27">
        <v>0</v>
      </c>
      <c r="N12" s="19">
        <v>0</v>
      </c>
    </row>
    <row r="13" spans="1:14" ht="76.5" customHeight="1" x14ac:dyDescent="0.25">
      <c r="A13" s="17" t="s">
        <v>9</v>
      </c>
      <c r="B13" s="20" t="s">
        <v>15</v>
      </c>
      <c r="C13" s="26">
        <f>+E13+F13</f>
        <v>0</v>
      </c>
      <c r="D13" s="26">
        <v>0</v>
      </c>
      <c r="E13" s="27">
        <v>0</v>
      </c>
      <c r="F13" s="27">
        <v>0</v>
      </c>
      <c r="G13" s="26">
        <f t="shared" si="1"/>
        <v>24932.600000000002</v>
      </c>
      <c r="H13" s="26">
        <v>0</v>
      </c>
      <c r="I13" s="27">
        <v>19272.900000000001</v>
      </c>
      <c r="J13" s="19">
        <v>5659.7</v>
      </c>
      <c r="K13" s="26">
        <f t="shared" si="2"/>
        <v>570000</v>
      </c>
      <c r="L13" s="26">
        <v>0</v>
      </c>
      <c r="M13" s="27">
        <v>440610</v>
      </c>
      <c r="N13" s="19">
        <v>129390</v>
      </c>
    </row>
    <row r="14" spans="1:14" x14ac:dyDescent="0.25">
      <c r="A14" s="21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B16" s="22"/>
    </row>
  </sheetData>
  <mergeCells count="14">
    <mergeCell ref="L5:N5"/>
    <mergeCell ref="J1:N1"/>
    <mergeCell ref="G4:J4"/>
    <mergeCell ref="G5:G6"/>
    <mergeCell ref="K4:N4"/>
    <mergeCell ref="K5:K6"/>
    <mergeCell ref="A2:N2"/>
    <mergeCell ref="A3:B3"/>
    <mergeCell ref="A4:A6"/>
    <mergeCell ref="C4:F4"/>
    <mergeCell ref="C5:C6"/>
    <mergeCell ref="B4:B6"/>
    <mergeCell ref="D5:F5"/>
    <mergeCell ref="H5:J5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2022-11-08T13:26:04Z</cp:lastPrinted>
  <dcterms:created xsi:type="dcterms:W3CDTF">2012-09-21T05:45:21Z</dcterms:created>
  <dcterms:modified xsi:type="dcterms:W3CDTF">2022-11-29T06:34:38Z</dcterms:modified>
</cp:coreProperties>
</file>